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"/>
    </mc:Choice>
  </mc:AlternateContent>
  <xr:revisionPtr revIDLastSave="0" documentId="8_{19FF1940-DDAA-498E-A3A4-639CFA96C6FE}" xr6:coauthVersionLast="47" xr6:coauthVersionMax="47" xr10:uidLastSave="{00000000-0000-0000-0000-000000000000}"/>
  <bookViews>
    <workbookView xWindow="-110" yWindow="-110" windowWidth="19420" windowHeight="11500" activeTab="2" xr2:uid="{7AF8AE1A-A9FD-44BE-953E-99053E081882}"/>
  </bookViews>
  <sheets>
    <sheet name="INFO IPS" sheetId="2" r:id="rId1"/>
    <sheet name="ESTADO CADA FACT" sheetId="3" r:id="rId2"/>
    <sheet name="FOR-CSA-018" sheetId="4" r:id="rId3"/>
    <sheet name="CIRCULAR 030" sheetId="5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FACT'!$A$2:$AQ$2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3" l="1"/>
  <c r="H1" i="3"/>
  <c r="AE1" i="3"/>
  <c r="AC1" i="3"/>
  <c r="C11" i="5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H18" i="5"/>
  <c r="H17" i="5" s="1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9" i="5"/>
  <c r="J2" i="3"/>
  <c r="AL1" i="3"/>
  <c r="AK1" i="3"/>
  <c r="AJ1" i="3"/>
  <c r="AI1" i="3"/>
  <c r="AH1" i="3"/>
  <c r="AG1" i="3"/>
  <c r="AF1" i="3"/>
  <c r="AD1" i="3"/>
  <c r="V1" i="3"/>
  <c r="U1" i="3"/>
  <c r="T1" i="3"/>
  <c r="K1" i="3"/>
  <c r="E4" i="2"/>
  <c r="I1" i="3" l="1"/>
  <c r="I17" i="5"/>
  <c r="H24" i="5"/>
  <c r="I24" i="5"/>
</calcChain>
</file>

<file path=xl/sharedStrings.xml><?xml version="1.0" encoding="utf-8"?>
<sst xmlns="http://schemas.openxmlformats.org/spreadsheetml/2006/main" count="120" uniqueCount="103">
  <si>
    <t>Fecha Factura</t>
  </si>
  <si>
    <t>Fecha Radicación</t>
  </si>
  <si>
    <t>Valor Factura</t>
  </si>
  <si>
    <t>Saldo</t>
  </si>
  <si>
    <t>HSMC237614</t>
  </si>
  <si>
    <t xml:space="preserve">29/11/2024  </t>
  </si>
  <si>
    <t xml:space="preserve">02/01/2025  </t>
  </si>
  <si>
    <t>HSMC252397</t>
  </si>
  <si>
    <t xml:space="preserve">24/02/2025  </t>
  </si>
  <si>
    <t xml:space="preserve">31/03/2025  </t>
  </si>
  <si>
    <t>Factura</t>
  </si>
  <si>
    <t>NIT IPS</t>
  </si>
  <si>
    <t>Nombre IPS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</si>
  <si>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</si>
  <si>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</si>
  <si>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</si>
  <si>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</si>
  <si>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</si>
  <si>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</si>
  <si>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</si>
  <si>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</si>
  <si>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</si>
  <si>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</si>
  <si>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</si>
  <si>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</si>
  <si>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</si>
  <si>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</si>
  <si>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</si>
  <si>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</si>
  <si>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</si>
  <si>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</si>
  <si>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</si>
  <si>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</si>
  <si>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</si>
  <si>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</si>
  <si>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</si>
  <si>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</si>
  <si>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</si>
  <si>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</si>
  <si>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</si>
  <si>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</si>
  <si>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</si>
  <si>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</si>
  <si>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</si>
  <si>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</si>
  <si>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</si>
  <si>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</si>
  <si>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</si>
  <si>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</si>
  <si>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</si>
  <si>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</si>
  <si>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</si>
  <si>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</si>
  <si>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ESE HOSP SAN MARCOS</t>
  </si>
  <si>
    <t>890802036_HSMC237614</t>
  </si>
  <si>
    <t>Finalizada</t>
  </si>
  <si>
    <t>91-180</t>
  </si>
  <si>
    <t>Servicios ambulatorios</t>
  </si>
  <si>
    <t>URG-2024-73</t>
  </si>
  <si>
    <t>890802036_HSMC252397</t>
  </si>
  <si>
    <t>Factura No Radicada</t>
  </si>
  <si>
    <t>Para Cargar RIPS</t>
  </si>
  <si>
    <t>No radicada</t>
  </si>
  <si>
    <t>Factura Pendiente por Programacion de Pago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</si>
  <si>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</si>
  <si>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</si>
  <si>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</si>
  <si>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</si>
  <si>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</si>
  <si>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</si>
  <si>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</si>
  <si>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</si>
  <si>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</si>
  <si>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</si>
  <si>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</si>
  <si>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</si>
  <si>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</si>
  <si>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</si>
  <si>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</si>
  <si>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</si>
  <si>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</si>
  <si>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</si>
  <si>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</si>
  <si>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</si>
  <si>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</si>
  <si>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</si>
  <si>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</si>
  <si>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</si>
  <si>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</si>
  <si>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</si>
  <si>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</si>
  <si>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</si>
  <si>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</si>
  <si>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</si>
  <si>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</si>
  <si>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</si>
  <si>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</si>
  <si>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03 2025</t>
  </si>
  <si>
    <t>Señores : ESE HOSP SAN MARCOS</t>
  </si>
  <si>
    <t>NIT: 890802036</t>
  </si>
  <si>
    <t>A continuacion me permito remitir nuestra respuesta al estado de cartera presentado en la fecha: 01/06/2025</t>
  </si>
  <si>
    <t>Con Corte al dia: 31/05/2025</t>
  </si>
  <si>
    <t xml:space="preserve"> ESE HOSP SAN MARCOS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</si>
</sst>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  <numFmt numFmtId="171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1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5" fontId="6" fillId="3" borderId="3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6" fillId="4" borderId="3" xfId="0" applyNumberFormat="1" applyFont="1" applyFill="1" applyBorder="1" applyAlignment="1">
      <alignment horizontal="center" vertical="center" wrapText="1"/>
    </xf>
    <xf numFmtId="165" fontId="6" fillId="4" borderId="3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/>
    </xf>
    <xf numFmtId="0" fontId="4" fillId="7" borderId="3" xfId="0" applyFont="1" applyFill="1" applyBorder="1" applyAlignment="1" applyProtection="1">
      <alignment horizontal="center" vertical="center"/>
      <protection locked="0"/>
    </xf>
    <xf numFmtId="0" fontId="4" fillId="7" borderId="3" xfId="0" applyFont="1" applyFill="1" applyBorder="1" applyAlignment="1">
      <alignment horizontal="center" vertical="center"/>
    </xf>
    <xf numFmtId="165" fontId="4" fillId="7" borderId="3" xfId="1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9" fillId="0" borderId="0" xfId="2" applyFont="1"/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4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Continuous"/>
    </xf>
    <xf numFmtId="0" fontId="9" fillId="0" borderId="9" xfId="2" applyFont="1" applyBorder="1" applyAlignment="1">
      <alignment horizontal="centerContinuous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Continuous" vertical="center"/>
    </xf>
    <xf numFmtId="0" fontId="10" fillId="0" borderId="6" xfId="2" applyFont="1" applyBorder="1" applyAlignment="1">
      <alignment horizontal="centerContinuous" vertical="center"/>
    </xf>
    <xf numFmtId="0" fontId="10" fillId="0" borderId="5" xfId="2" applyFont="1" applyBorder="1" applyAlignment="1">
      <alignment horizontal="centerContinuous" vertical="center"/>
    </xf>
    <xf numFmtId="0" fontId="10" fillId="0" borderId="7" xfId="2" applyFont="1" applyBorder="1" applyAlignment="1">
      <alignment horizontal="centerContinuous" vertical="center"/>
    </xf>
    <xf numFmtId="0" fontId="10" fillId="0" borderId="8" xfId="2" applyFont="1" applyBorder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0" fontId="10" fillId="0" borderId="14" xfId="2" applyFont="1" applyBorder="1" applyAlignment="1">
      <alignment horizontal="centerContinuous" vertical="center"/>
    </xf>
    <xf numFmtId="0" fontId="9" fillId="0" borderId="10" xfId="2" applyFont="1" applyBorder="1" applyAlignment="1">
      <alignment horizontal="centerContinuous"/>
    </xf>
    <xf numFmtId="0" fontId="9" fillId="0" borderId="12" xfId="2" applyFont="1" applyBorder="1" applyAlignment="1">
      <alignment horizontal="centerContinuous"/>
    </xf>
    <xf numFmtId="0" fontId="10" fillId="0" borderId="10" xfId="2" applyFont="1" applyBorder="1" applyAlignment="1">
      <alignment horizontal="centerContinuous" vertical="center"/>
    </xf>
    <xf numFmtId="0" fontId="10" fillId="0" borderId="11" xfId="2" applyFont="1" applyBorder="1" applyAlignment="1">
      <alignment horizontal="centerContinuous" vertical="center"/>
    </xf>
    <xf numFmtId="0" fontId="10" fillId="0" borderId="12" xfId="2" applyFont="1" applyBorder="1" applyAlignment="1">
      <alignment horizontal="centerContinuous" vertical="center"/>
    </xf>
    <xf numFmtId="0" fontId="10" fillId="0" borderId="13" xfId="2" applyFont="1" applyBorder="1" applyAlignment="1">
      <alignment horizontal="centerContinuous" vertical="center"/>
    </xf>
    <xf numFmtId="0" fontId="9" fillId="0" borderId="8" xfId="2" applyFont="1" applyBorder="1"/>
    <xf numFmtId="0" fontId="9" fillId="0" borderId="9" xfId="2" applyFont="1" applyBorder="1"/>
    <xf numFmtId="0" fontId="10" fillId="0" borderId="0" xfId="2" applyFont="1"/>
    <xf numFmtId="14" fontId="9" fillId="0" borderId="0" xfId="2" applyNumberFormat="1" applyFont="1"/>
    <xf numFmtId="168" fontId="9" fillId="0" borderId="0" xfId="2" applyNumberFormat="1" applyFont="1"/>
    <xf numFmtId="14" fontId="9" fillId="0" borderId="0" xfId="2" applyNumberFormat="1" applyFont="1" applyAlignment="1">
      <alignment horizontal="left"/>
    </xf>
    <xf numFmtId="1" fontId="10" fillId="0" borderId="0" xfId="3" applyNumberFormat="1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  <xf numFmtId="1" fontId="10" fillId="0" borderId="0" xfId="2" applyNumberFormat="1" applyFont="1" applyAlignment="1">
      <alignment horizontal="center"/>
    </xf>
    <xf numFmtId="169" fontId="10" fillId="0" borderId="0" xfId="2" applyNumberFormat="1" applyFont="1" applyAlignment="1">
      <alignment horizontal="right"/>
    </xf>
    <xf numFmtId="1" fontId="9" fillId="0" borderId="0" xfId="2" applyNumberFormat="1" applyFont="1" applyAlignment="1">
      <alignment horizontal="center"/>
    </xf>
    <xf numFmtId="169" fontId="9" fillId="0" borderId="0" xfId="2" applyNumberFormat="1" applyFont="1" applyAlignment="1">
      <alignment horizontal="right"/>
    </xf>
    <xf numFmtId="1" fontId="9" fillId="0" borderId="11" xfId="2" applyNumberFormat="1" applyFont="1" applyBorder="1" applyAlignment="1">
      <alignment horizontal="center"/>
    </xf>
    <xf numFmtId="169" fontId="9" fillId="0" borderId="11" xfId="2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1" fontId="10" fillId="0" borderId="15" xfId="2" applyNumberFormat="1" applyFont="1" applyBorder="1" applyAlignment="1">
      <alignment horizontal="center"/>
    </xf>
    <xf numFmtId="169" fontId="10" fillId="0" borderId="15" xfId="2" applyNumberFormat="1" applyFont="1" applyBorder="1" applyAlignment="1">
      <alignment horizontal="right"/>
    </xf>
    <xf numFmtId="169" fontId="9" fillId="0" borderId="0" xfId="2" applyNumberFormat="1" applyFont="1"/>
    <xf numFmtId="169" fontId="10" fillId="0" borderId="11" xfId="2" applyNumberFormat="1" applyFont="1" applyBorder="1"/>
    <xf numFmtId="169" fontId="9" fillId="0" borderId="11" xfId="2" applyNumberFormat="1" applyFont="1" applyBorder="1"/>
    <xf numFmtId="169" fontId="10" fillId="0" borderId="0" xfId="2" applyNumberFormat="1" applyFont="1"/>
    <xf numFmtId="0" fontId="11" fillId="0" borderId="0" xfId="2" applyFont="1" applyAlignment="1">
      <alignment horizontal="center" vertical="center" wrapText="1"/>
    </xf>
    <xf numFmtId="0" fontId="9" fillId="0" borderId="10" xfId="2" applyFont="1" applyBorder="1"/>
    <xf numFmtId="0" fontId="9" fillId="0" borderId="11" xfId="2" applyFont="1" applyBorder="1"/>
    <xf numFmtId="0" fontId="9" fillId="0" borderId="12" xfId="2" applyFont="1" applyBorder="1"/>
    <xf numFmtId="0" fontId="10" fillId="0" borderId="8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9" fillId="7" borderId="0" xfId="2" applyFont="1" applyFill="1"/>
    <xf numFmtId="0" fontId="10" fillId="0" borderId="0" xfId="2" applyFont="1" applyAlignment="1">
      <alignment horizontal="center"/>
    </xf>
    <xf numFmtId="1" fontId="10" fillId="0" borderId="0" xfId="3" applyNumberFormat="1" applyFont="1" applyAlignment="1">
      <alignment horizontal="right"/>
    </xf>
    <xf numFmtId="170" fontId="10" fillId="0" borderId="0" xfId="4" applyNumberFormat="1" applyFont="1" applyAlignment="1">
      <alignment horizontal="right"/>
    </xf>
    <xf numFmtId="1" fontId="9" fillId="0" borderId="0" xfId="3" applyNumberFormat="1" applyFont="1" applyAlignment="1">
      <alignment horizontal="right"/>
    </xf>
    <xf numFmtId="170" fontId="9" fillId="0" borderId="0" xfId="4" applyNumberFormat="1" applyFont="1" applyAlignment="1">
      <alignment horizontal="right"/>
    </xf>
    <xf numFmtId="171" fontId="9" fillId="0" borderId="15" xfId="4" applyNumberFormat="1" applyFont="1" applyBorder="1" applyAlignment="1">
      <alignment horizontal="center"/>
    </xf>
    <xf numFmtId="170" fontId="9" fillId="0" borderId="15" xfId="4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</cellXfs>
  <cellStyles count="5">
    <cellStyle name="Millares 2 2" xfId="4" xr:uid="{A4D20A86-4533-4013-AFBA-D29E9F5488AD}"/>
    <cellStyle name="Millares 3" xfId="3" xr:uid="{27E78819-492B-4330-8C5F-FABA451C2BF6}"/>
    <cellStyle name="Moneda" xfId="1" builtinId="4"/>
    <cellStyle name="Normal" xfId="0" builtinId="0"/>
    <cellStyle name="Normal 2 2" xfId="2" xr:uid="{65FC625E-9753-4D9B-BC1A-AE0E02B2C28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7D22B9-B57D-4501-9E2F-D06CB64BC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3F7CB1EB-C4DF-4CB7-8389-E8F9232EC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03ED70DE-DB72-481E-B73A-192CB4C12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D1EB00-FF61-4E4A-B700-F767A8D3F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CARTERAS%20PENDIENTES%20JUNIO%202025\3.%20MACRO%20MAYO%202025.xlsx" TargetMode="External"/><Relationship Id="rId1" Type="http://schemas.openxmlformats.org/officeDocument/2006/relationships/externalLinkPath" Target="/CxPSalud/CARTERA/GESTORES%20DE%20CARTERA/NEYLA%20LIZETH%20OME/GESTION%20DE%20CARTERAS%202025/CARTERAS%20PENDIENTES%20JUNIO%202025/3.%20MACRO%20MAY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C0D2-3DC7-4A31-9B93-466563C710FD}">
  <dimension ref="A1:E4"/>
  <sheetViews>
    <sheetView workbookViewId="0">
      <selection activeCell="E4" sqref="E4"/>
    </sheetView>
  </sheetViews>
  <sheetFormatPr baseColWidth="10" defaultRowHeight="14.5" x14ac:dyDescent="0.35"/>
  <sheetData>
    <row r="1" spans="1:5" x14ac:dyDescent="0.35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35">
      <c r="A2" s="1" t="s">
        <v>4</v>
      </c>
      <c r="B2" s="1" t="s">
        <v>5</v>
      </c>
      <c r="C2" s="1" t="s">
        <v>6</v>
      </c>
      <c r="D2" s="1">
        <v>14800</v>
      </c>
      <c r="E2" s="1">
        <v>14800</v>
      </c>
    </row>
    <row r="3" spans="1:5" x14ac:dyDescent="0.35">
      <c r="A3" s="1" t="s">
        <v>7</v>
      </c>
      <c r="B3" s="1" t="s">
        <v>8</v>
      </c>
      <c r="C3" s="1" t="s">
        <v>9</v>
      </c>
      <c r="D3" s="1">
        <v>198555</v>
      </c>
      <c r="E3" s="1">
        <v>198555</v>
      </c>
    </row>
    <row r="4" spans="1:5" x14ac:dyDescent="0.35">
      <c r="E4" s="3">
        <f>SUM(E2:E3)</f>
        <v>213355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B3C5D-93D3-4164-90C8-3F45D7C67047}">
  <dimension ref="A1:AQ4"/>
  <sheetViews>
    <sheetView workbookViewId="0"/>
  </sheetViews>
  <sheetFormatPr baseColWidth="10" defaultRowHeight="14.5" x14ac:dyDescent="0.35"/>
  <cols>
    <col min="10" max="10" width="14.7265625" bestFit="1" customWidth="1"/>
    <col min="23" max="23" width="11.7265625" customWidth="1"/>
    <col min="24" max="24" width="12.26953125" customWidth="1"/>
    <col min="25" max="25" width="13.1796875" customWidth="1"/>
    <col min="33" max="33" width="13.08984375" customWidth="1"/>
    <col min="35" max="35" width="13.453125" customWidth="1"/>
    <col min="37" max="37" width="12.36328125" customWidth="1"/>
    <col min="40" max="40" width="13.54296875" customWidth="1"/>
    <col min="41" max="41" width="13.90625" customWidth="1"/>
    <col min="43" max="43" width="13.7265625" customWidth="1"/>
  </cols>
  <sheetData>
    <row r="1" spans="1:43" s="14" customFormat="1" ht="10" x14ac:dyDescent="0.2">
      <c r="A1" s="4">
        <v>45807</v>
      </c>
      <c r="B1" s="5"/>
      <c r="C1" s="5"/>
      <c r="D1" s="5"/>
      <c r="E1" s="6"/>
      <c r="F1" s="6"/>
      <c r="G1" s="7">
        <f>+SUBTOTAL(9,G3:G1048576)</f>
        <v>213355</v>
      </c>
      <c r="H1" s="7">
        <f>+SUBTOTAL(9,H3:H1048576)</f>
        <v>213355</v>
      </c>
      <c r="I1" s="8">
        <f>+H1-SUM(AC1:AK1)</f>
        <v>0</v>
      </c>
      <c r="J1" s="9"/>
      <c r="K1" s="7">
        <f>+SUBTOTAL(9,K3:K26698)</f>
        <v>0</v>
      </c>
      <c r="L1" s="10"/>
      <c r="M1" s="9"/>
      <c r="N1" s="6"/>
      <c r="O1" s="6"/>
      <c r="P1" s="6"/>
      <c r="Q1" s="6"/>
      <c r="R1" s="9"/>
      <c r="S1" s="9"/>
      <c r="T1" s="7">
        <f t="shared" ref="T1:U1" si="0">+SUBTOTAL(9,T3:T26698)</f>
        <v>213355</v>
      </c>
      <c r="U1" s="7">
        <f t="shared" si="0"/>
        <v>213355</v>
      </c>
      <c r="V1" s="11">
        <f t="shared" ref="V1" si="1">+SUBTOTAL(9,V3:V26698)</f>
        <v>0</v>
      </c>
      <c r="W1" s="9"/>
      <c r="X1" s="9"/>
      <c r="Y1" s="9"/>
      <c r="Z1" s="9"/>
      <c r="AA1" s="9"/>
      <c r="AB1" s="9"/>
      <c r="AC1" s="11">
        <f>+SUBTOTAL(9,AC3:AC26698)</f>
        <v>14800</v>
      </c>
      <c r="AD1" s="11">
        <f t="shared" ref="AC1:AL1" si="2">+SUBTOTAL(9,AD3:AD26698)</f>
        <v>0</v>
      </c>
      <c r="AE1" s="11">
        <f>+SUBTOTAL(9,AE3:AE26698)</f>
        <v>198555</v>
      </c>
      <c r="AF1" s="11">
        <f t="shared" si="2"/>
        <v>0</v>
      </c>
      <c r="AG1" s="11">
        <f t="shared" si="2"/>
        <v>0</v>
      </c>
      <c r="AH1" s="11">
        <f t="shared" si="2"/>
        <v>0</v>
      </c>
      <c r="AI1" s="11">
        <f t="shared" si="2"/>
        <v>0</v>
      </c>
      <c r="AJ1" s="11">
        <f t="shared" si="2"/>
        <v>0</v>
      </c>
      <c r="AK1" s="11">
        <f t="shared" si="2"/>
        <v>0</v>
      </c>
      <c r="AL1" s="11">
        <f t="shared" si="2"/>
        <v>14800</v>
      </c>
      <c r="AM1" s="12"/>
      <c r="AN1" s="12"/>
      <c r="AO1" s="12"/>
      <c r="AP1" s="12"/>
      <c r="AQ1" s="13"/>
    </row>
    <row r="2" spans="1:43" s="14" customFormat="1" ht="30" x14ac:dyDescent="0.2">
      <c r="A2" s="15" t="s">
        <v>11</v>
      </c>
      <c r="B2" s="15" t="s">
        <v>12</v>
      </c>
      <c r="C2" s="15" t="s">
        <v>13</v>
      </c>
      <c r="D2" s="15" t="s">
        <v>14</v>
      </c>
      <c r="E2" s="16" t="s">
        <v>15</v>
      </c>
      <c r="F2" s="16" t="s">
        <v>16</v>
      </c>
      <c r="G2" s="17" t="s">
        <v>17</v>
      </c>
      <c r="H2" s="17" t="s">
        <v>18</v>
      </c>
      <c r="I2" s="18" t="s">
        <v>19</v>
      </c>
      <c r="J2" s="19" t="str">
        <f ca="1">+CONCATENATE("ESTADO EPS ",TEXT(TODAY(),"DD-MM-YYYY"))</f>
        <v>ESTADO EPS 03-06-2025</v>
      </c>
      <c r="K2" s="20" t="s">
        <v>20</v>
      </c>
      <c r="L2" s="21" t="s">
        <v>21</v>
      </c>
      <c r="M2" s="22" t="s">
        <v>22</v>
      </c>
      <c r="N2" s="23" t="s">
        <v>23</v>
      </c>
      <c r="O2" s="23" t="s">
        <v>24</v>
      </c>
      <c r="P2" s="23" t="s">
        <v>25</v>
      </c>
      <c r="Q2" s="23" t="s">
        <v>26</v>
      </c>
      <c r="R2" s="22" t="s">
        <v>27</v>
      </c>
      <c r="S2" s="22" t="s">
        <v>28</v>
      </c>
      <c r="T2" s="24" t="s">
        <v>29</v>
      </c>
      <c r="U2" s="24" t="s">
        <v>30</v>
      </c>
      <c r="V2" s="25" t="s">
        <v>33</v>
      </c>
      <c r="W2" s="25" t="s">
        <v>34</v>
      </c>
      <c r="X2" s="25" t="s">
        <v>35</v>
      </c>
      <c r="Y2" s="25" t="s">
        <v>36</v>
      </c>
      <c r="Z2" s="25" t="s">
        <v>37</v>
      </c>
      <c r="AA2" s="25" t="s">
        <v>38</v>
      </c>
      <c r="AB2" s="25" t="s">
        <v>39</v>
      </c>
      <c r="AC2" s="26" t="s">
        <v>40</v>
      </c>
      <c r="AD2" s="26" t="s">
        <v>41</v>
      </c>
      <c r="AE2" s="26" t="s">
        <v>42</v>
      </c>
      <c r="AF2" s="26" t="s">
        <v>32</v>
      </c>
      <c r="AG2" s="26" t="s">
        <v>43</v>
      </c>
      <c r="AH2" s="26" t="s">
        <v>31</v>
      </c>
      <c r="AI2" s="26" t="s">
        <v>44</v>
      </c>
      <c r="AJ2" s="26" t="s">
        <v>45</v>
      </c>
      <c r="AK2" s="27" t="s">
        <v>46</v>
      </c>
      <c r="AL2" s="28" t="s">
        <v>47</v>
      </c>
      <c r="AM2" s="28" t="s">
        <v>48</v>
      </c>
      <c r="AN2" s="28" t="s">
        <v>49</v>
      </c>
      <c r="AO2" s="28" t="s">
        <v>50</v>
      </c>
      <c r="AP2" s="28" t="s">
        <v>51</v>
      </c>
      <c r="AQ2" s="28" t="s">
        <v>52</v>
      </c>
    </row>
    <row r="3" spans="1:43" s="14" customFormat="1" ht="10" x14ac:dyDescent="0.2">
      <c r="A3" s="29">
        <v>890802036</v>
      </c>
      <c r="B3" s="30" t="s">
        <v>53</v>
      </c>
      <c r="C3" s="31" t="s">
        <v>4</v>
      </c>
      <c r="D3" s="29" t="s">
        <v>54</v>
      </c>
      <c r="E3" s="31" t="s">
        <v>5</v>
      </c>
      <c r="F3" s="31" t="s">
        <v>6</v>
      </c>
      <c r="G3" s="32">
        <v>14800</v>
      </c>
      <c r="H3" s="32">
        <v>14800</v>
      </c>
      <c r="I3" s="34" t="s">
        <v>63</v>
      </c>
      <c r="J3" s="33" t="s">
        <v>64</v>
      </c>
      <c r="K3" s="34">
        <v>0</v>
      </c>
      <c r="L3" s="33"/>
      <c r="M3" s="33" t="s">
        <v>55</v>
      </c>
      <c r="N3" s="35">
        <v>45625</v>
      </c>
      <c r="O3" s="35">
        <v>45659</v>
      </c>
      <c r="P3" s="35">
        <v>45684</v>
      </c>
      <c r="Q3" s="35"/>
      <c r="R3" s="36">
        <v>123</v>
      </c>
      <c r="S3" s="36" t="s">
        <v>56</v>
      </c>
      <c r="T3" s="34">
        <v>14800</v>
      </c>
      <c r="U3" s="34">
        <v>14800</v>
      </c>
      <c r="V3" s="34">
        <v>0</v>
      </c>
      <c r="W3" s="33"/>
      <c r="X3" s="33"/>
      <c r="Y3" s="33"/>
      <c r="Z3" s="33" t="s">
        <v>57</v>
      </c>
      <c r="AA3" s="33"/>
      <c r="AB3" s="33" t="s">
        <v>58</v>
      </c>
      <c r="AC3" s="34">
        <v>14800</v>
      </c>
      <c r="AD3" s="34">
        <v>0</v>
      </c>
      <c r="AE3" s="34">
        <v>0</v>
      </c>
      <c r="AF3" s="34">
        <v>0</v>
      </c>
      <c r="AG3" s="34">
        <v>0</v>
      </c>
      <c r="AH3" s="34">
        <v>0</v>
      </c>
      <c r="AI3" s="34">
        <v>0</v>
      </c>
      <c r="AJ3" s="34">
        <v>0</v>
      </c>
      <c r="AK3" s="34">
        <v>0</v>
      </c>
      <c r="AL3" s="34">
        <v>14800</v>
      </c>
      <c r="AM3" s="34">
        <v>0</v>
      </c>
      <c r="AN3" s="33">
        <v>2201624805</v>
      </c>
      <c r="AO3" s="35">
        <v>45806</v>
      </c>
      <c r="AP3" s="33"/>
      <c r="AQ3" s="34">
        <v>0</v>
      </c>
    </row>
    <row r="4" spans="1:43" s="14" customFormat="1" ht="10" x14ac:dyDescent="0.2">
      <c r="A4" s="29">
        <v>890802036</v>
      </c>
      <c r="B4" s="30" t="s">
        <v>53</v>
      </c>
      <c r="C4" s="31" t="s">
        <v>7</v>
      </c>
      <c r="D4" s="29" t="s">
        <v>59</v>
      </c>
      <c r="E4" s="31" t="s">
        <v>8</v>
      </c>
      <c r="F4" s="31" t="s">
        <v>9</v>
      </c>
      <c r="G4" s="32">
        <v>198555</v>
      </c>
      <c r="H4" s="32">
        <v>198555</v>
      </c>
      <c r="I4" s="33" t="e">
        <v>#N/A</v>
      </c>
      <c r="J4" s="33" t="s">
        <v>60</v>
      </c>
      <c r="K4" s="34">
        <v>0</v>
      </c>
      <c r="L4" s="33"/>
      <c r="M4" s="33" t="s">
        <v>61</v>
      </c>
      <c r="N4" s="35">
        <v>45712</v>
      </c>
      <c r="O4" s="35"/>
      <c r="P4" s="35"/>
      <c r="Q4" s="35"/>
      <c r="R4" s="36" t="s">
        <v>62</v>
      </c>
      <c r="S4" s="36" t="s">
        <v>62</v>
      </c>
      <c r="T4" s="34">
        <v>198555</v>
      </c>
      <c r="U4" s="34">
        <v>198555</v>
      </c>
      <c r="V4" s="34">
        <v>0</v>
      </c>
      <c r="W4" s="33"/>
      <c r="X4" s="33"/>
      <c r="Y4" s="33"/>
      <c r="Z4" s="33"/>
      <c r="AA4" s="33"/>
      <c r="AB4" s="33"/>
      <c r="AC4" s="34">
        <v>0</v>
      </c>
      <c r="AD4" s="34">
        <v>0</v>
      </c>
      <c r="AE4" s="32">
        <v>198555</v>
      </c>
      <c r="AF4" s="34">
        <v>0</v>
      </c>
      <c r="AG4" s="34">
        <v>0</v>
      </c>
      <c r="AH4" s="34">
        <v>0</v>
      </c>
      <c r="AI4" s="34">
        <v>0</v>
      </c>
      <c r="AJ4" s="34">
        <v>0</v>
      </c>
      <c r="AK4" s="34">
        <v>0</v>
      </c>
      <c r="AL4" s="34">
        <v>0</v>
      </c>
      <c r="AM4" s="34">
        <v>0</v>
      </c>
      <c r="AN4" s="33"/>
      <c r="AO4" s="33"/>
      <c r="AP4" s="33"/>
      <c r="AQ4" s="34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" name="Rango1_2_5"/>
    <protectedRange algorithmName="SHA-512" hashValue="9+ah9tJAD1d4FIK7boMSAp9ZhkqWOsKcliwsS35JSOsk0Aea+c/2yFVjBeVDsv7trYxT+iUP9dPVCIbjcjaMoQ==" saltValue="Z7GArlXd1BdcXotzmJqK/w==" spinCount="100000" sqref="B3" name="Rango1_4_5"/>
    <protectedRange algorithmName="SHA-512" hashValue="9+ah9tJAD1d4FIK7boMSAp9ZhkqWOsKcliwsS35JSOsk0Aea+c/2yFVjBeVDsv7trYxT+iUP9dPVCIbjcjaMoQ==" saltValue="Z7GArlXd1BdcXotzmJqK/w==" spinCount="100000" sqref="A4" name="Rango1_2_6"/>
    <protectedRange algorithmName="SHA-512" hashValue="9+ah9tJAD1d4FIK7boMSAp9ZhkqWOsKcliwsS35JSOsk0Aea+c/2yFVjBeVDsv7trYxT+iUP9dPVCIbjcjaMoQ==" saltValue="Z7GArlXd1BdcXotzmJqK/w==" spinCount="100000" sqref="B4" name="Rango1_4_6"/>
  </protectedRanges>
  <autoFilter ref="A2:AQ2" xr:uid="{A68B3C5D-93D3-4164-90C8-3F45D7C67047}"/>
  <conditionalFormatting sqref="C1">
    <cfRule type="duplicateValues" dxfId="1" priority="3"/>
  </conditionalFormatting>
  <conditionalFormatting sqref="C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G3" xr:uid="{26EF0199-016F-4D2E-B494-3D7A5242CAB5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C1A8-0A6D-4342-BFA2-098D3919AFA5}">
  <dimension ref="B1:J42"/>
  <sheetViews>
    <sheetView showGridLines="0" tabSelected="1" topLeftCell="A7" zoomScaleNormal="100" workbookViewId="0">
      <selection activeCell="F12" sqref="F12"/>
    </sheetView>
  </sheetViews>
  <sheetFormatPr baseColWidth="10" defaultColWidth="10.90625" defaultRowHeight="12.5" x14ac:dyDescent="0.25"/>
  <cols>
    <col min="1" max="1" width="1" style="37" customWidth="1"/>
    <col min="2" max="2" width="10.90625" style="37"/>
    <col min="3" max="3" width="17.54296875" style="37" customWidth="1"/>
    <col min="4" max="4" width="11.54296875" style="37" customWidth="1"/>
    <col min="5" max="8" width="10.90625" style="37"/>
    <col min="9" max="9" width="22.54296875" style="37" customWidth="1"/>
    <col min="10" max="10" width="14" style="37" customWidth="1"/>
    <col min="11" max="11" width="1.81640625" style="37" customWidth="1"/>
    <col min="12" max="16384" width="10.90625" style="37"/>
  </cols>
  <sheetData>
    <row r="1" spans="2:10" ht="6" customHeight="1" thickBot="1" x14ac:dyDescent="0.3"/>
    <row r="2" spans="2:10" ht="19.5" customHeight="1" x14ac:dyDescent="0.25">
      <c r="B2" s="38"/>
      <c r="C2" s="39"/>
      <c r="D2" s="40" t="s">
        <v>65</v>
      </c>
      <c r="E2" s="41"/>
      <c r="F2" s="41"/>
      <c r="G2" s="41"/>
      <c r="H2" s="41"/>
      <c r="I2" s="42"/>
      <c r="J2" s="43" t="s">
        <v>66</v>
      </c>
    </row>
    <row r="3" spans="2:10" ht="15.75" customHeight="1" thickBot="1" x14ac:dyDescent="0.3">
      <c r="B3" s="44"/>
      <c r="C3" s="45"/>
      <c r="D3" s="46"/>
      <c r="E3" s="47"/>
      <c r="F3" s="47"/>
      <c r="G3" s="47"/>
      <c r="H3" s="47"/>
      <c r="I3" s="48"/>
      <c r="J3" s="49"/>
    </row>
    <row r="4" spans="2:10" ht="13" x14ac:dyDescent="0.25">
      <c r="B4" s="44"/>
      <c r="C4" s="45"/>
      <c r="D4" s="50"/>
      <c r="E4" s="51"/>
      <c r="F4" s="51"/>
      <c r="G4" s="51"/>
      <c r="H4" s="51"/>
      <c r="I4" s="52"/>
      <c r="J4" s="53"/>
    </row>
    <row r="5" spans="2:10" ht="13" x14ac:dyDescent="0.25">
      <c r="B5" s="44"/>
      <c r="C5" s="45"/>
      <c r="D5" s="54" t="s">
        <v>67</v>
      </c>
      <c r="E5" s="55"/>
      <c r="F5" s="55"/>
      <c r="G5" s="55"/>
      <c r="H5" s="55"/>
      <c r="I5" s="56"/>
      <c r="J5" s="56" t="s">
        <v>68</v>
      </c>
    </row>
    <row r="6" spans="2:10" ht="13.5" thickBot="1" x14ac:dyDescent="0.3">
      <c r="B6" s="57"/>
      <c r="C6" s="58"/>
      <c r="D6" s="59"/>
      <c r="E6" s="60"/>
      <c r="F6" s="60"/>
      <c r="G6" s="60"/>
      <c r="H6" s="60"/>
      <c r="I6" s="61"/>
      <c r="J6" s="62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37" t="s">
        <v>97</v>
      </c>
      <c r="J9" s="64"/>
    </row>
    <row r="10" spans="2:10" ht="13" x14ac:dyDescent="0.3">
      <c r="B10" s="63"/>
      <c r="C10" s="65"/>
      <c r="E10" s="66"/>
      <c r="H10" s="67"/>
      <c r="J10" s="64"/>
    </row>
    <row r="11" spans="2:10" x14ac:dyDescent="0.25">
      <c r="B11" s="63"/>
      <c r="J11" s="64"/>
    </row>
    <row r="12" spans="2:10" ht="13" x14ac:dyDescent="0.3">
      <c r="B12" s="63"/>
      <c r="C12" s="65" t="s">
        <v>98</v>
      </c>
      <c r="J12" s="64"/>
    </row>
    <row r="13" spans="2:10" ht="13" x14ac:dyDescent="0.3">
      <c r="B13" s="63"/>
      <c r="C13" s="65" t="s">
        <v>99</v>
      </c>
      <c r="J13" s="64"/>
    </row>
    <row r="14" spans="2:10" x14ac:dyDescent="0.25">
      <c r="B14" s="63"/>
      <c r="J14" s="64"/>
    </row>
    <row r="15" spans="2:10" x14ac:dyDescent="0.25">
      <c r="B15" s="63"/>
      <c r="C15" s="37" t="s">
        <v>100</v>
      </c>
      <c r="J15" s="64"/>
    </row>
    <row r="16" spans="2:10" x14ac:dyDescent="0.25">
      <c r="B16" s="63"/>
      <c r="C16" s="68"/>
      <c r="J16" s="64"/>
    </row>
    <row r="17" spans="2:10" ht="13" x14ac:dyDescent="0.25">
      <c r="B17" s="63"/>
      <c r="C17" s="37" t="s">
        <v>101</v>
      </c>
      <c r="D17" s="66"/>
      <c r="H17" s="69" t="s">
        <v>69</v>
      </c>
      <c r="I17" s="70" t="s">
        <v>70</v>
      </c>
      <c r="J17" s="64"/>
    </row>
    <row r="18" spans="2:10" ht="13" x14ac:dyDescent="0.3">
      <c r="B18" s="63"/>
      <c r="C18" s="65" t="s">
        <v>71</v>
      </c>
      <c r="D18" s="65"/>
      <c r="E18" s="65"/>
      <c r="F18" s="65"/>
      <c r="H18" s="71">
        <v>2</v>
      </c>
      <c r="I18" s="72">
        <v>213355</v>
      </c>
      <c r="J18" s="64"/>
    </row>
    <row r="19" spans="2:10" x14ac:dyDescent="0.25">
      <c r="B19" s="63"/>
      <c r="C19" s="37" t="s">
        <v>72</v>
      </c>
      <c r="H19" s="73">
        <v>1</v>
      </c>
      <c r="I19" s="74">
        <v>14800</v>
      </c>
      <c r="J19" s="64"/>
    </row>
    <row r="20" spans="2:10" x14ac:dyDescent="0.25">
      <c r="B20" s="63"/>
      <c r="C20" s="37" t="s">
        <v>73</v>
      </c>
      <c r="H20" s="73">
        <v>0</v>
      </c>
      <c r="I20" s="74">
        <v>0</v>
      </c>
      <c r="J20" s="64"/>
    </row>
    <row r="21" spans="2:10" x14ac:dyDescent="0.25">
      <c r="B21" s="63"/>
      <c r="C21" s="37" t="s">
        <v>74</v>
      </c>
      <c r="H21" s="73">
        <v>1</v>
      </c>
      <c r="I21" s="74">
        <v>198555</v>
      </c>
      <c r="J21" s="64"/>
    </row>
    <row r="22" spans="2:10" x14ac:dyDescent="0.25">
      <c r="B22" s="63"/>
      <c r="C22" s="37" t="s">
        <v>75</v>
      </c>
      <c r="H22" s="73">
        <v>0</v>
      </c>
      <c r="I22" s="74">
        <v>0</v>
      </c>
      <c r="J22" s="64"/>
    </row>
    <row r="23" spans="2:10" x14ac:dyDescent="0.25">
      <c r="B23" s="63"/>
      <c r="C23" s="37" t="s">
        <v>76</v>
      </c>
      <c r="H23" s="73">
        <v>0</v>
      </c>
      <c r="I23" s="74">
        <v>0</v>
      </c>
      <c r="J23" s="64"/>
    </row>
    <row r="24" spans="2:10" ht="13" thickBot="1" x14ac:dyDescent="0.3">
      <c r="B24" s="63"/>
      <c r="C24" s="37" t="s">
        <v>77</v>
      </c>
      <c r="H24" s="75">
        <v>0</v>
      </c>
      <c r="I24" s="76">
        <v>0</v>
      </c>
      <c r="J24" s="64"/>
    </row>
    <row r="25" spans="2:10" ht="13" x14ac:dyDescent="0.3">
      <c r="B25" s="63"/>
      <c r="C25" s="65" t="s">
        <v>78</v>
      </c>
      <c r="D25" s="65"/>
      <c r="E25" s="65"/>
      <c r="F25" s="65"/>
      <c r="H25" s="71">
        <f>H19+H20+H21+H22+H24+H23</f>
        <v>2</v>
      </c>
      <c r="I25" s="72">
        <f>I19+I20+I21+I22+I24+I23</f>
        <v>213355</v>
      </c>
      <c r="J25" s="64"/>
    </row>
    <row r="26" spans="2:10" x14ac:dyDescent="0.25">
      <c r="B26" s="63"/>
      <c r="C26" s="37" t="s">
        <v>79</v>
      </c>
      <c r="H26" s="73">
        <v>0</v>
      </c>
      <c r="I26" s="74">
        <v>0</v>
      </c>
      <c r="J26" s="64"/>
    </row>
    <row r="27" spans="2:10" ht="13" thickBot="1" x14ac:dyDescent="0.3">
      <c r="B27" s="63"/>
      <c r="C27" s="37" t="s">
        <v>45</v>
      </c>
      <c r="H27" s="75">
        <v>0</v>
      </c>
      <c r="I27" s="76">
        <v>0</v>
      </c>
      <c r="J27" s="64"/>
    </row>
    <row r="28" spans="2:10" ht="13" x14ac:dyDescent="0.3">
      <c r="B28" s="63"/>
      <c r="C28" s="65" t="s">
        <v>80</v>
      </c>
      <c r="D28" s="65"/>
      <c r="E28" s="65"/>
      <c r="F28" s="65"/>
      <c r="H28" s="71">
        <f>H26+H27</f>
        <v>0</v>
      </c>
      <c r="I28" s="72">
        <f>I26+I27</f>
        <v>0</v>
      </c>
      <c r="J28" s="64"/>
    </row>
    <row r="29" spans="2:10" ht="13.5" thickBot="1" x14ac:dyDescent="0.35">
      <c r="B29" s="63"/>
      <c r="C29" s="37" t="s">
        <v>81</v>
      </c>
      <c r="D29" s="65"/>
      <c r="E29" s="65"/>
      <c r="F29" s="65"/>
      <c r="H29" s="75">
        <v>0</v>
      </c>
      <c r="I29" s="76">
        <v>0</v>
      </c>
      <c r="J29" s="64"/>
    </row>
    <row r="30" spans="2:10" ht="13" x14ac:dyDescent="0.3">
      <c r="B30" s="63"/>
      <c r="C30" s="65" t="s">
        <v>82</v>
      </c>
      <c r="D30" s="65"/>
      <c r="E30" s="65"/>
      <c r="F30" s="65"/>
      <c r="H30" s="73">
        <f>H29</f>
        <v>0</v>
      </c>
      <c r="I30" s="74">
        <f>I29</f>
        <v>0</v>
      </c>
      <c r="J30" s="64"/>
    </row>
    <row r="31" spans="2:10" ht="13" x14ac:dyDescent="0.3">
      <c r="B31" s="63"/>
      <c r="C31" s="65"/>
      <c r="D31" s="65"/>
      <c r="E31" s="65"/>
      <c r="F31" s="65"/>
      <c r="H31" s="77"/>
      <c r="I31" s="72"/>
      <c r="J31" s="64"/>
    </row>
    <row r="32" spans="2:10" ht="13.5" thickBot="1" x14ac:dyDescent="0.35">
      <c r="B32" s="63"/>
      <c r="C32" s="65" t="s">
        <v>83</v>
      </c>
      <c r="D32" s="65"/>
      <c r="H32" s="78">
        <f>H25+H28+H30</f>
        <v>2</v>
      </c>
      <c r="I32" s="79">
        <f>I25+I28+I30</f>
        <v>213355</v>
      </c>
      <c r="J32" s="64"/>
    </row>
    <row r="33" spans="2:10" ht="13.5" thickTop="1" x14ac:dyDescent="0.3">
      <c r="B33" s="63"/>
      <c r="C33" s="65"/>
      <c r="D33" s="65"/>
      <c r="H33" s="80">
        <f>+H18-H32</f>
        <v>0</v>
      </c>
      <c r="I33" s="74">
        <f>+I18-I32</f>
        <v>0</v>
      </c>
      <c r="J33" s="64"/>
    </row>
    <row r="34" spans="2:10" x14ac:dyDescent="0.25">
      <c r="B34" s="63"/>
      <c r="G34" s="80"/>
      <c r="H34" s="80"/>
      <c r="I34" s="80"/>
      <c r="J34" s="64"/>
    </row>
    <row r="35" spans="2:10" x14ac:dyDescent="0.25">
      <c r="B35" s="63"/>
      <c r="G35" s="80"/>
      <c r="H35" s="80"/>
      <c r="I35" s="80"/>
      <c r="J35" s="64"/>
    </row>
    <row r="36" spans="2:10" ht="13" x14ac:dyDescent="0.3">
      <c r="B36" s="63"/>
      <c r="C36" s="65"/>
      <c r="G36" s="80"/>
      <c r="H36" s="80"/>
      <c r="I36" s="80"/>
      <c r="J36" s="64"/>
    </row>
    <row r="37" spans="2:10" ht="13.5" thickBot="1" x14ac:dyDescent="0.35">
      <c r="B37" s="63"/>
      <c r="C37" s="81" t="s">
        <v>84</v>
      </c>
      <c r="D37" s="82"/>
      <c r="H37" s="81" t="s">
        <v>85</v>
      </c>
      <c r="I37" s="82"/>
      <c r="J37" s="64"/>
    </row>
    <row r="38" spans="2:10" ht="13" x14ac:dyDescent="0.3">
      <c r="B38" s="63"/>
      <c r="C38" s="65" t="s">
        <v>86</v>
      </c>
      <c r="D38" s="80"/>
      <c r="H38" s="83" t="s">
        <v>87</v>
      </c>
      <c r="I38" s="80"/>
      <c r="J38" s="64"/>
    </row>
    <row r="39" spans="2:10" ht="13" x14ac:dyDescent="0.3">
      <c r="B39" s="63"/>
      <c r="C39" s="65" t="s">
        <v>102</v>
      </c>
      <c r="H39" s="65" t="s">
        <v>88</v>
      </c>
      <c r="I39" s="80"/>
      <c r="J39" s="64"/>
    </row>
    <row r="40" spans="2:10" x14ac:dyDescent="0.25">
      <c r="B40" s="63"/>
      <c r="G40" s="80"/>
      <c r="H40" s="80"/>
      <c r="I40" s="80"/>
      <c r="J40" s="64"/>
    </row>
    <row r="41" spans="2:10" ht="12.75" customHeight="1" x14ac:dyDescent="0.25">
      <c r="B41" s="63"/>
      <c r="C41" s="84" t="s">
        <v>89</v>
      </c>
      <c r="D41" s="84"/>
      <c r="E41" s="84"/>
      <c r="F41" s="84"/>
      <c r="G41" s="84"/>
      <c r="H41" s="84"/>
      <c r="I41" s="84"/>
      <c r="J41" s="64"/>
    </row>
    <row r="42" spans="2:10" ht="18.75" customHeight="1" thickBot="1" x14ac:dyDescent="0.3">
      <c r="B42" s="85"/>
      <c r="C42" s="86"/>
      <c r="D42" s="86"/>
      <c r="E42" s="86"/>
      <c r="F42" s="86"/>
      <c r="G42" s="86"/>
      <c r="H42" s="86"/>
      <c r="I42" s="86"/>
      <c r="J42" s="8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8ADF-97B9-4B29-A66E-041F87C2D66B}">
  <dimension ref="B1:J37"/>
  <sheetViews>
    <sheetView showGridLines="0" zoomScale="84" zoomScaleNormal="84" zoomScaleSheetLayoutView="100" workbookViewId="0">
      <selection activeCell="M24" sqref="M24:M25"/>
    </sheetView>
  </sheetViews>
  <sheetFormatPr baseColWidth="10" defaultColWidth="11.453125" defaultRowHeight="12.5" x14ac:dyDescent="0.25"/>
  <cols>
    <col min="1" max="1" width="4.453125" style="37" customWidth="1"/>
    <col min="2" max="2" width="11.453125" style="37"/>
    <col min="3" max="3" width="12.81640625" style="37" customWidth="1"/>
    <col min="4" max="4" width="22" style="37" customWidth="1"/>
    <col min="5" max="8" width="11.453125" style="37"/>
    <col min="9" max="9" width="24.81640625" style="37" customWidth="1"/>
    <col min="10" max="10" width="12.54296875" style="37" customWidth="1"/>
    <col min="11" max="11" width="1.81640625" style="37" customWidth="1"/>
    <col min="12" max="16384" width="11.453125" style="37"/>
  </cols>
  <sheetData>
    <row r="1" spans="2:10" ht="18" customHeight="1" thickBot="1" x14ac:dyDescent="0.3"/>
    <row r="2" spans="2:10" ht="19.5" customHeight="1" x14ac:dyDescent="0.25">
      <c r="B2" s="38"/>
      <c r="C2" s="39"/>
      <c r="D2" s="40" t="s">
        <v>90</v>
      </c>
      <c r="E2" s="41"/>
      <c r="F2" s="41"/>
      <c r="G2" s="41"/>
      <c r="H2" s="41"/>
      <c r="I2" s="42"/>
      <c r="J2" s="43" t="s">
        <v>66</v>
      </c>
    </row>
    <row r="3" spans="2:10" ht="15.75" customHeight="1" thickBot="1" x14ac:dyDescent="0.3">
      <c r="B3" s="44"/>
      <c r="C3" s="45"/>
      <c r="D3" s="46"/>
      <c r="E3" s="47"/>
      <c r="F3" s="47"/>
      <c r="G3" s="47"/>
      <c r="H3" s="47"/>
      <c r="I3" s="48"/>
      <c r="J3" s="49"/>
    </row>
    <row r="4" spans="2:10" ht="13" x14ac:dyDescent="0.25">
      <c r="B4" s="44"/>
      <c r="C4" s="45"/>
      <c r="E4" s="51"/>
      <c r="F4" s="51"/>
      <c r="G4" s="51"/>
      <c r="H4" s="51"/>
      <c r="I4" s="52"/>
      <c r="J4" s="53"/>
    </row>
    <row r="5" spans="2:10" ht="13" x14ac:dyDescent="0.25">
      <c r="B5" s="44"/>
      <c r="C5" s="45"/>
      <c r="D5" s="88" t="s">
        <v>91</v>
      </c>
      <c r="E5" s="89"/>
      <c r="F5" s="89"/>
      <c r="G5" s="89"/>
      <c r="H5" s="89"/>
      <c r="I5" s="90"/>
      <c r="J5" s="56" t="s">
        <v>92</v>
      </c>
    </row>
    <row r="6" spans="2:10" ht="13.5" thickBot="1" x14ac:dyDescent="0.3">
      <c r="B6" s="57"/>
      <c r="C6" s="58"/>
      <c r="D6" s="59"/>
      <c r="E6" s="60"/>
      <c r="F6" s="60"/>
      <c r="G6" s="60"/>
      <c r="H6" s="60"/>
      <c r="I6" s="61"/>
      <c r="J6" s="62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37" t="str">
        <f>+'FOR-CSA-018'!C9</f>
        <v>Santiago de Cali, junio 03 2025</v>
      </c>
      <c r="D9" s="67"/>
      <c r="E9" s="66"/>
      <c r="J9" s="64"/>
    </row>
    <row r="10" spans="2:10" ht="13" x14ac:dyDescent="0.3">
      <c r="B10" s="63"/>
      <c r="C10" s="65"/>
      <c r="J10" s="64"/>
    </row>
    <row r="11" spans="2:10" ht="13" x14ac:dyDescent="0.3">
      <c r="B11" s="63"/>
      <c r="C11" s="65" t="str">
        <f>+'FOR-CSA-018'!C12</f>
        <v>Señores : ESE HOSP SAN MARCOS</v>
      </c>
      <c r="J11" s="64"/>
    </row>
    <row r="12" spans="2:10" ht="13" x14ac:dyDescent="0.3">
      <c r="B12" s="63"/>
      <c r="C12" s="65" t="str">
        <f>+'FOR-CSA-018'!C13</f>
        <v>NIT: 890802036</v>
      </c>
      <c r="J12" s="64"/>
    </row>
    <row r="13" spans="2:10" x14ac:dyDescent="0.25">
      <c r="B13" s="63"/>
      <c r="J13" s="64"/>
    </row>
    <row r="14" spans="2:10" x14ac:dyDescent="0.25">
      <c r="B14" s="63"/>
      <c r="C14" s="37" t="s">
        <v>93</v>
      </c>
      <c r="J14" s="64"/>
    </row>
    <row r="15" spans="2:10" x14ac:dyDescent="0.25">
      <c r="B15" s="63"/>
      <c r="C15" s="68"/>
      <c r="J15" s="64"/>
    </row>
    <row r="16" spans="2:10" ht="13" x14ac:dyDescent="0.3">
      <c r="B16" s="63"/>
      <c r="C16" s="91"/>
      <c r="D16" s="66"/>
      <c r="H16" s="92" t="s">
        <v>69</v>
      </c>
      <c r="I16" s="92" t="s">
        <v>70</v>
      </c>
      <c r="J16" s="64"/>
    </row>
    <row r="17" spans="2:10" ht="13" x14ac:dyDescent="0.3">
      <c r="B17" s="63"/>
      <c r="C17" s="65" t="str">
        <f>+'FOR-CSA-018'!C17</f>
        <v>Con Corte al dia: 31/05/2025</v>
      </c>
      <c r="D17" s="65"/>
      <c r="E17" s="65"/>
      <c r="F17" s="65"/>
      <c r="H17" s="93">
        <f>+SUM(H18:H23)</f>
        <v>2</v>
      </c>
      <c r="I17" s="94">
        <f>+SUM(I18:I23)</f>
        <v>213355</v>
      </c>
      <c r="J17" s="64"/>
    </row>
    <row r="18" spans="2:10" x14ac:dyDescent="0.25">
      <c r="B18" s="63"/>
      <c r="C18" s="37" t="s">
        <v>72</v>
      </c>
      <c r="H18" s="95">
        <f>+'FOR-CSA-018'!H19</f>
        <v>1</v>
      </c>
      <c r="I18" s="96">
        <f>+'FOR-CSA-018'!I19</f>
        <v>14800</v>
      </c>
      <c r="J18" s="64"/>
    </row>
    <row r="19" spans="2:10" x14ac:dyDescent="0.25">
      <c r="B19" s="63"/>
      <c r="C19" s="37" t="s">
        <v>73</v>
      </c>
      <c r="H19" s="95">
        <f>+'FOR-CSA-018'!H20</f>
        <v>0</v>
      </c>
      <c r="I19" s="96">
        <f>+'FOR-CSA-018'!I20</f>
        <v>0</v>
      </c>
      <c r="J19" s="64"/>
    </row>
    <row r="20" spans="2:10" x14ac:dyDescent="0.25">
      <c r="B20" s="63"/>
      <c r="C20" s="37" t="s">
        <v>74</v>
      </c>
      <c r="H20" s="95">
        <f>+'FOR-CSA-018'!H21</f>
        <v>1</v>
      </c>
      <c r="I20" s="96">
        <f>+'FOR-CSA-018'!I21</f>
        <v>198555</v>
      </c>
      <c r="J20" s="64"/>
    </row>
    <row r="21" spans="2:10" x14ac:dyDescent="0.25">
      <c r="B21" s="63"/>
      <c r="C21" s="37" t="s">
        <v>75</v>
      </c>
      <c r="H21" s="95">
        <f>+'FOR-CSA-018'!H22</f>
        <v>0</v>
      </c>
      <c r="I21" s="96">
        <f>+'FOR-CSA-018'!I22</f>
        <v>0</v>
      </c>
      <c r="J21" s="64"/>
    </row>
    <row r="22" spans="2:10" x14ac:dyDescent="0.25">
      <c r="B22" s="63"/>
      <c r="C22" s="37" t="s">
        <v>76</v>
      </c>
      <c r="H22" s="95">
        <f>+'FOR-CSA-018'!H23</f>
        <v>0</v>
      </c>
      <c r="I22" s="96">
        <f>+'FOR-CSA-018'!I23</f>
        <v>0</v>
      </c>
      <c r="J22" s="64"/>
    </row>
    <row r="23" spans="2:10" x14ac:dyDescent="0.25">
      <c r="B23" s="63"/>
      <c r="C23" s="37" t="s">
        <v>94</v>
      </c>
      <c r="H23" s="95">
        <f>+'FOR-CSA-018'!H24</f>
        <v>0</v>
      </c>
      <c r="I23" s="96">
        <f>+'FOR-CSA-018'!I24</f>
        <v>0</v>
      </c>
      <c r="J23" s="64"/>
    </row>
    <row r="24" spans="2:10" ht="13" x14ac:dyDescent="0.3">
      <c r="B24" s="63"/>
      <c r="C24" s="65" t="s">
        <v>95</v>
      </c>
      <c r="D24" s="65"/>
      <c r="E24" s="65"/>
      <c r="F24" s="65"/>
      <c r="H24" s="93">
        <f>SUM(H18:H23)</f>
        <v>2</v>
      </c>
      <c r="I24" s="94">
        <f>+SUBTOTAL(9,I18:I23)</f>
        <v>213355</v>
      </c>
      <c r="J24" s="64"/>
    </row>
    <row r="25" spans="2:10" ht="13.5" thickBot="1" x14ac:dyDescent="0.35">
      <c r="B25" s="63"/>
      <c r="C25" s="65"/>
      <c r="D25" s="65"/>
      <c r="H25" s="97"/>
      <c r="I25" s="98"/>
      <c r="J25" s="64"/>
    </row>
    <row r="26" spans="2:10" ht="13.5" thickTop="1" x14ac:dyDescent="0.3">
      <c r="B26" s="63"/>
      <c r="C26" s="65"/>
      <c r="D26" s="65"/>
      <c r="H26" s="80"/>
      <c r="I26" s="74"/>
      <c r="J26" s="64"/>
    </row>
    <row r="27" spans="2:10" ht="13" x14ac:dyDescent="0.3">
      <c r="B27" s="63"/>
      <c r="C27" s="65"/>
      <c r="D27" s="65"/>
      <c r="H27" s="80"/>
      <c r="I27" s="74"/>
      <c r="J27" s="64"/>
    </row>
    <row r="28" spans="2:10" ht="13" x14ac:dyDescent="0.3">
      <c r="B28" s="63"/>
      <c r="C28" s="65"/>
      <c r="D28" s="65"/>
      <c r="H28" s="80"/>
      <c r="I28" s="74"/>
      <c r="J28" s="64"/>
    </row>
    <row r="29" spans="2:10" x14ac:dyDescent="0.25">
      <c r="B29" s="63"/>
      <c r="G29" s="80"/>
      <c r="H29" s="80"/>
      <c r="I29" s="80"/>
      <c r="J29" s="64"/>
    </row>
    <row r="30" spans="2:10" ht="13.5" thickBot="1" x14ac:dyDescent="0.35">
      <c r="B30" s="63"/>
      <c r="C30" s="81" t="str">
        <f>+'FOR-CSA-018'!C37</f>
        <v>Nombre</v>
      </c>
      <c r="D30" s="81"/>
      <c r="G30" s="81" t="str">
        <f>+'FOR-CSA-018'!H37</f>
        <v>Lizeth Ome G.</v>
      </c>
      <c r="H30" s="82"/>
      <c r="I30" s="80"/>
      <c r="J30" s="64"/>
    </row>
    <row r="31" spans="2:10" ht="13" x14ac:dyDescent="0.3">
      <c r="B31" s="63"/>
      <c r="C31" s="83" t="str">
        <f>+'FOR-CSA-018'!C38</f>
        <v>Cargo</v>
      </c>
      <c r="D31" s="83"/>
      <c r="G31" s="83" t="str">
        <f>+'FOR-CSA-018'!H38</f>
        <v>Cartera - Cuentas Salud</v>
      </c>
      <c r="H31" s="80"/>
      <c r="I31" s="80"/>
      <c r="J31" s="64"/>
    </row>
    <row r="32" spans="2:10" ht="13" x14ac:dyDescent="0.3">
      <c r="B32" s="63"/>
      <c r="C32" s="83" t="str">
        <f>+'FOR-CSA-018'!C39</f>
        <v xml:space="preserve"> ESE HOSP SAN MARCOS</v>
      </c>
      <c r="D32" s="83"/>
      <c r="G32" s="83" t="str">
        <f>+'FOR-CSA-018'!H39</f>
        <v>EPS Comfenalco Valle.</v>
      </c>
      <c r="H32" s="80"/>
      <c r="I32" s="80"/>
      <c r="J32" s="64"/>
    </row>
    <row r="33" spans="2:10" ht="13" x14ac:dyDescent="0.3">
      <c r="B33" s="63"/>
      <c r="C33" s="83"/>
      <c r="D33" s="83"/>
      <c r="G33" s="83"/>
      <c r="H33" s="80"/>
      <c r="I33" s="80"/>
      <c r="J33" s="64"/>
    </row>
    <row r="34" spans="2:10" ht="13" x14ac:dyDescent="0.3">
      <c r="B34" s="63"/>
      <c r="C34" s="83"/>
      <c r="D34" s="83"/>
      <c r="G34" s="83"/>
      <c r="H34" s="80"/>
      <c r="I34" s="80"/>
      <c r="J34" s="64"/>
    </row>
    <row r="35" spans="2:10" ht="14" x14ac:dyDescent="0.25">
      <c r="B35" s="63"/>
      <c r="C35" s="99" t="s">
        <v>96</v>
      </c>
      <c r="D35" s="99"/>
      <c r="E35" s="99"/>
      <c r="F35" s="99"/>
      <c r="G35" s="99"/>
      <c r="H35" s="99"/>
      <c r="I35" s="99"/>
      <c r="J35" s="64"/>
    </row>
    <row r="36" spans="2:10" ht="13" x14ac:dyDescent="0.3">
      <c r="B36" s="63"/>
      <c r="C36" s="83"/>
      <c r="D36" s="83"/>
      <c r="G36" s="83"/>
      <c r="H36" s="80"/>
      <c r="I36" s="80"/>
      <c r="J36" s="64"/>
    </row>
    <row r="37" spans="2:10" ht="18.75" customHeight="1" thickBot="1" x14ac:dyDescent="0.3">
      <c r="B37" s="85"/>
      <c r="C37" s="86"/>
      <c r="D37" s="86"/>
      <c r="E37" s="86"/>
      <c r="F37" s="86"/>
      <c r="G37" s="82"/>
      <c r="H37" s="82"/>
      <c r="I37" s="82"/>
      <c r="J37" s="8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2025-05-13T16:05:37Z</dcterms:created>
  <dcterms:modified xsi:type="dcterms:W3CDTF">2025-06-03T15:48:39Z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21.2.6.0</vt:lpwstr>
  </property>
</Properties>
</file>